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0.0.245\bendras$\!EPR\!TP\2028-09-27_2023-DPS-8_110_35_30_kV_GT_ESO\2025-07-08_ESO-888_110GT25MVA\CVPIS\CVPIS\"/>
    </mc:Choice>
  </mc:AlternateContent>
  <xr:revisionPtr revIDLastSave="0" documentId="13_ncr:1_{8E73106D-17A5-441A-9D77-A3BB1AC614C8}" xr6:coauthVersionLast="47" xr6:coauthVersionMax="47" xr10:uidLastSave="{00000000-0000-0000-0000-000000000000}"/>
  <bookViews>
    <workbookView xWindow="4290" yWindow="6540" windowWidth="20910" windowHeight="12540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 l="1"/>
  <c r="G8" i="2"/>
</calcChain>
</file>

<file path=xl/sharedStrings.xml><?xml version="1.0" encoding="utf-8"?>
<sst xmlns="http://schemas.openxmlformats.org/spreadsheetml/2006/main" count="30" uniqueCount="29">
  <si>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</si>
  <si>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</si>
  <si>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</si>
  <si>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</si>
  <si>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</si>
  <si>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</si>
  <si>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</si>
  <si>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</si>
  <si>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</si>
  <si>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</si>
  <si>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</si>
  <si>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</si>
  <si>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</si>
  <si>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</si>
  <si>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</si>
  <si>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</si>
  <si>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</si>
  <si>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</si>
  <si>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</si>
  <si>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</si>
  <si>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110/33/10 kV 25 MVA galios transformatoriai su atšakų perjungikliu</t>
  </si>
  <si>
    <t>KONČAR D&amp;ST</t>
  </si>
  <si>
    <t>TRP 25000-123</t>
  </si>
  <si>
    <t>Mokėjimo sąlygos:</t>
  </si>
  <si>
    <t>2.</t>
  </si>
  <si>
    <t>30% prekių kainos suderinus ir Pirkėjui patvirtinus gamyklinius brėžinius, per 30 kalendorinių dienų nuo PVM sąskaitos-faktūros išrašymo dienos;</t>
  </si>
  <si>
    <t>70% prekių kainos faktiškai pristačius prekę į Pirkėjo nurodyta vieta ir Šalims pasirašius pristatytų  prekių priėmimo-perdavimo aktą per 30 kalendorinių dienų nuo PVM sąskaitos-faktūros išrašymo dienos.</t>
  </si>
  <si>
    <t>Tiekimo terminas:</t>
  </si>
  <si>
    <t>Per 600 (šešis šimtus) kalendorinių dienų nuo Sutarties įsigaliojimo dienos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</si>
</sst>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8"/>
  <sheetViews>
    <sheetView tabSelected="1" topLeftCell="A10" workbookViewId="0">
      <selection activeCell="B21" sqref="B21"/>
    </sheetView>
  </sheetViews>
  <sheetFormatPr defaultColWidth="8.85546875" defaultRowHeight="12.75" x14ac:dyDescent="0.2"/>
  <cols>
    <col min="1" max="1" width="9" style="1" customWidth="1"/>
    <col min="2" max="2" width="49.5703125" style="1" customWidth="1"/>
    <col min="3" max="3" width="17.5703125" style="1" customWidth="1"/>
    <col min="4" max="4" width="20.7109375" style="1" customWidth="1"/>
    <col min="5" max="5" width="19" style="1" customWidth="1"/>
    <col min="6" max="6" width="16.28515625" style="1" customWidth="1"/>
    <col min="7" max="7" width="17.42578125" style="1" customWidth="1"/>
    <col min="8" max="16384" width="8.85546875" style="1"/>
  </cols>
  <sheetData>
    <row r="1" spans="1:8" x14ac:dyDescent="0.2">
      <c r="A1" s="15" t="s">
        <v>0</v>
      </c>
      <c r="B1" s="15"/>
      <c r="C1" s="15"/>
      <c r="D1" s="15"/>
      <c r="E1" s="15"/>
      <c r="F1" s="15"/>
      <c r="G1" s="15"/>
    </row>
    <row r="2" spans="1:8" x14ac:dyDescent="0.2">
      <c r="A2" s="7"/>
      <c r="B2" s="7"/>
      <c r="C2" s="7"/>
      <c r="D2" s="7"/>
      <c r="E2" s="7"/>
      <c r="F2" s="7"/>
      <c r="G2" s="7"/>
    </row>
    <row r="3" spans="1:8" ht="38.25" x14ac:dyDescent="0.2">
      <c r="A3" s="6" t="s">
        <v>2</v>
      </c>
      <c r="B3" s="6" t="s">
        <v>3</v>
      </c>
      <c r="C3" s="6" t="s">
        <v>16</v>
      </c>
      <c r="D3" s="6" t="s">
        <v>17</v>
      </c>
      <c r="E3" s="10" t="s">
        <v>18</v>
      </c>
      <c r="F3" s="10" t="s">
        <v>4</v>
      </c>
      <c r="G3" s="10" t="s">
        <v>5</v>
      </c>
    </row>
    <row r="4" spans="1:8" x14ac:dyDescent="0.2">
      <c r="A4" s="6" t="s">
        <v>6</v>
      </c>
      <c r="B4" s="6" t="s">
        <v>7</v>
      </c>
      <c r="C4" s="6" t="s">
        <v>8</v>
      </c>
      <c r="D4" s="6" t="s">
        <v>9</v>
      </c>
      <c r="E4" s="10" t="s">
        <v>10</v>
      </c>
      <c r="F4" s="8" t="s">
        <v>11</v>
      </c>
      <c r="G4" s="9" t="s">
        <v>19</v>
      </c>
    </row>
    <row r="5" spans="1:8" ht="25.5" x14ac:dyDescent="0.2">
      <c r="A5" s="2" t="s">
        <v>12</v>
      </c>
      <c r="B5" s="4" t="s">
        <v>20</v>
      </c>
      <c r="C5" s="3">
        <v>1</v>
      </c>
      <c r="D5" s="3" t="s">
        <v>21</v>
      </c>
      <c r="E5" s="3" t="s">
        <v>22</v>
      </c>
      <c r="F5" s="3">
        <v>1295000</v>
      </c>
      <c r="G5" s="3">
        <f>ROUND(C5*F5,2)</f>
        <v>1295000</v>
      </c>
    </row>
    <row r="6" spans="1:8" x14ac:dyDescent="0.2">
      <c r="A6" s="16" t="s">
        <v>1</v>
      </c>
      <c r="B6" s="16"/>
      <c r="C6" s="16"/>
      <c r="D6" s="16"/>
      <c r="E6" s="16"/>
      <c r="F6" s="17"/>
      <c r="G6" s="3">
        <f>G5</f>
        <v>1295000</v>
      </c>
    </row>
    <row r="7" spans="1:8" ht="14.25" x14ac:dyDescent="0.2">
      <c r="A7" s="18" t="s">
        <v>13</v>
      </c>
      <c r="B7" s="18"/>
      <c r="C7" s="18"/>
      <c r="D7" s="18"/>
      <c r="E7" s="18"/>
      <c r="F7" s="18"/>
      <c r="G7" s="3">
        <f>ROUND(G6*0.21,2)</f>
        <v>271950</v>
      </c>
    </row>
    <row r="8" spans="1:8" x14ac:dyDescent="0.2">
      <c r="A8" s="19" t="s">
        <v>14</v>
      </c>
      <c r="B8" s="20"/>
      <c r="C8" s="20"/>
      <c r="D8" s="20"/>
      <c r="E8" s="20"/>
      <c r="F8" s="21"/>
      <c r="G8" s="3">
        <f>G6+G7</f>
        <v>1566950</v>
      </c>
    </row>
    <row r="9" spans="1:8" x14ac:dyDescent="0.2">
      <c r="A9" s="5"/>
      <c r="B9" s="5"/>
      <c r="C9" s="5"/>
      <c r="D9" s="5"/>
      <c r="E9" s="5"/>
      <c r="F9" s="5"/>
      <c r="G9" s="5"/>
    </row>
    <row r="11" spans="1:8" ht="15" x14ac:dyDescent="0.25">
      <c r="A11" s="14" t="s">
        <v>15</v>
      </c>
      <c r="B11" s="14"/>
      <c r="C11" s="14"/>
      <c r="D11" s="14"/>
      <c r="E11" s="14"/>
      <c r="F11" s="14"/>
      <c r="G11" s="14"/>
    </row>
    <row r="12" spans="1:8" ht="15" x14ac:dyDescent="0.25">
      <c r="A12" s="14"/>
      <c r="B12" s="14"/>
      <c r="C12" s="14"/>
      <c r="D12" s="14"/>
      <c r="E12" s="14"/>
      <c r="F12" s="14"/>
      <c r="G12" s="14"/>
      <c r="H12" s="14"/>
    </row>
    <row r="13" spans="1:8" ht="15" x14ac:dyDescent="0.2">
      <c r="A13" s="12" t="s">
        <v>23</v>
      </c>
    </row>
    <row r="14" spans="1:8" ht="15" x14ac:dyDescent="0.2">
      <c r="A14" s="13" t="s">
        <v>12</v>
      </c>
      <c r="B14" s="11" t="s">
        <v>25</v>
      </c>
    </row>
    <row r="15" spans="1:8" x14ac:dyDescent="0.2">
      <c r="A15" s="13" t="s">
        <v>24</v>
      </c>
      <c r="B15" s="1" t="s">
        <v>26</v>
      </c>
    </row>
    <row r="17" spans="1:2" ht="15" x14ac:dyDescent="0.2">
      <c r="A17" s="12" t="s">
        <v>27</v>
      </c>
    </row>
    <row r="18" spans="1:2" x14ac:dyDescent="0.2">
      <c r="B18" s="1" t="s">
        <v>28</v>
      </c>
    </row>
  </sheetData>
  <mergeCells count="6">
    <mergeCell ref="A12:H12"/>
    <mergeCell ref="A1:G1"/>
    <mergeCell ref="A6:F6"/>
    <mergeCell ref="A7:F7"/>
    <mergeCell ref="A8:F8"/>
    <mergeCell ref="A11:G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554F1B41-747D-44C4-93CD-004069865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info003</cp:lastModifiedBy>
  <cp:revision/>
  <dcterms:created xsi:type="dcterms:W3CDTF">2023-10-31T10:19:24Z</dcterms:created>
  <dcterms:modified xsi:type="dcterms:W3CDTF">2025-07-11T08:07:54Z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